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APOYO-POLITICA SECT FASE l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</calcChain>
</file>

<file path=xl/sharedStrings.xml><?xml version="1.0" encoding="utf-8"?>
<sst xmlns="http://schemas.openxmlformats.org/spreadsheetml/2006/main" count="61" uniqueCount="60">
  <si>
    <t>“Año del Fomento de la Vivienda”</t>
  </si>
  <si>
    <t>Libro de Banco</t>
  </si>
  <si>
    <t>Del 01 al 31 de AGOSTO del año 2016</t>
  </si>
  <si>
    <t xml:space="preserve">VALOR EN RD$ </t>
  </si>
  <si>
    <t>Cuenta Bancaria No: 240-016550-0</t>
  </si>
  <si>
    <t>Balance Inicial:6,559,065.48</t>
  </si>
  <si>
    <t>Fecha</t>
  </si>
  <si>
    <t>No. Ck/Transf</t>
  </si>
  <si>
    <t>Descripción</t>
  </si>
  <si>
    <t>Debito</t>
  </si>
  <si>
    <t>Crédito</t>
  </si>
  <si>
    <t>Balance</t>
  </si>
  <si>
    <t>CHEQUE #681</t>
  </si>
  <si>
    <t>CHEQUE #682</t>
  </si>
  <si>
    <t>CHEQUE #683</t>
  </si>
  <si>
    <t>CHEQUE #684</t>
  </si>
  <si>
    <t>CHEQUE #685</t>
  </si>
  <si>
    <t>CHEQUE #686</t>
  </si>
  <si>
    <t>CHEQUE #687</t>
  </si>
  <si>
    <t>CHEQUE #688</t>
  </si>
  <si>
    <t>CHEQUE #689</t>
  </si>
  <si>
    <t>CHEQUE #690</t>
  </si>
  <si>
    <t>CHEQUE #691</t>
  </si>
  <si>
    <t>CHEQUE #692</t>
  </si>
  <si>
    <t>CHEQUE #693</t>
  </si>
  <si>
    <t>CHEQUE #694</t>
  </si>
  <si>
    <t>CHEQUE #695</t>
  </si>
  <si>
    <t>CHEQUE #696</t>
  </si>
  <si>
    <t>CHEQUE #697</t>
  </si>
  <si>
    <t>CHEQUE #698</t>
  </si>
  <si>
    <t>TRANSFERENCIA ORDENADA</t>
  </si>
  <si>
    <t>PAGO DE IMPUESTO DEL  15%</t>
  </si>
  <si>
    <t>Totales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</si>
  <si>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</si>
  <si>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</si>
  <si>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</si>
  <si>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</si>
  <si>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</si>
  <si>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</si>
  <si>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PAGO PARA LA CONFECCIÓN E IMPRESIÓN DE 50 ÁLBUMES DE LOS JUEGOS ESCOLARES ESPAILLAT 2016, 60 HOJAS EN PAPEL SATINADO, EMPASTADO EN CARPETA DURA Y A FULL COLOR, SEGÚN OFICIO#182/2016. **SUJETO A LIQUIDACION**</t>
  </si>
  <si>
    <t>REPOSICIÓN FONDO DE CAJA CHICA, ASIGNADO A LA OFICINA DE LIBRE ACCESO A LA INFORMACIÓN PÚBLICA, SEGÚN OFICIO #485/2016, RECIBOS Nos.0650 HASTA 0700 ANEXOS.</t>
  </si>
  <si>
    <t>PAGO FACTURA NCF-11500000001, POR SERVICIOS DE REFRIGERIOS Y TRANSPORTE, OFRECIDOS EN LA REUNIÓN PARA EVALUAR LOS PROCESOS DE COMPRAS, QUE SE REALIZÓ EL DÍA 19 DE MARZO 2015, SOLICITADO POR EL DIRECTOR DE COMPRAS Y CONTRATACIONES, SEGÚN OFICIO#1040/2016.</t>
  </si>
  <si>
    <t>PAGO DE LA FACTURA NCF-11500000340, POR SERVICIOS DE REFRIGERIO, ALMUERZO Y ALQUILERES OFRECIDOS EN EL TALLER SOBRE PREVENCION DE VIOLENCIA INFANTIL, SOLICITADO POR LA DIRECTORA DE CAPACITACIÓN ADMINISTRATIVA, SEGÚN OFICIO#490/2016, (NOTA DE CRÉDITO NCF-10400000011, A FAVOR DEL MINISTERIO DE EDUCACIÓN).</t>
  </si>
  <si>
    <t>REPOSICIÓN FONDO DE CAJA CHICA, ASIGNADO AL VICEMINISTERIO DE SERVICIOS TÉCNICO Y PEDAGÓGICOS, SEGÚN OFICIO #147/2016, RECIBOS 1742 HASTA 1773 ANEXOS.</t>
  </si>
  <si>
    <t>PAGO PARA CUBRIR ALIMENTOS DEL PERSONAL DE APOYO LOGISTICO DE LOS ALMACENES Y DISTRIBUCIÓN, QUE ESTARÁN TRABAJANDO EN EL OPERATIVO DE EQUIPAMIENTO DE LOS CENTROS ESCOLARES QUE SERÁN INCORPORADOS AL NUEVO SISTEMA ESCOLAR DE JORNADA EXTENDIDA Y DE LOS CENTROS NUEVOS DE JORNADA ESCOLAR EXTENDIDA QUE SERÁN INAUGURADOS PARA LA APERTURA DEL AÑO ESCOLAR 2016-2017, SEGÚN OFICIO#2966/2016. **SUJETO A LIQUIDACIÓN**</t>
  </si>
  <si>
    <t>PAGO DE LA FACTURA NCF-11500000003,  PARA LA ADQUISICION DE MOBILIARIO, SILLA SEMI EJECUTIVA, ESCRITORIO, CREDENZA, ESTACION MODULAR, ARCHIVO Y SILLA SECRETARIALES, SEGÚN ACTA NO.243-CMC-261-2015, SEGÚN OFICIO#1009/2016.</t>
  </si>
  <si>
    <t>PAGO DE VIÁTICOS, PARA EL PERSONAL QUE  ESTUVO REALIZANDO TRABAJOS DE CONSTRUCCIÓN DE 6 AULAS DE EMERGENCIA EN EL CENTRO EDUCATIVO CARLOS SORIANO DÍAZ, SEGÚN FORMULARIO NO.08565, OFICIO#389/2016.</t>
  </si>
  <si>
    <t>PAGO DE LAS  FACTURAS  NCF-11500000023, 24,25, POR SERVICIOS DE ALQUILER DEL APARTAMENTO UBICADO EN LA CALLE EDUARDO VICIOSO # 47, TORRE LARISA MICHEL, APTO 7-A, SECTOR BELLA VISTA, STO. DGO., D.N., CORRESP. A LOS  MESES  DE JUNIO, JULIO Y AGOSTO /2016, A RAZÓN DE US$880.00 MAS ITBIS C/MES, CALCULADO A LA TASA DE 45.9480,  PARA SER UTILIZADO POR EL COORDINADOR NACIONAL DE LOS PROGRAMAS ESPECIALES Y EL ENCARGADO DE COMUNICACIONES DEL MINERD, SEGÚN CONTRATO #0660/2014, OFICIO # 251/2016.</t>
  </si>
  <si>
    <t>PAGO DE LA  FACTURA NCF-11500000002, POR TRABAJOS DE CONSTRUCCIÓN DE COCINA COMEDOR, CONSTRUCIÓN DE MÓDULO DE BAÑO, EN EL CENTRO EDUCATIVO ÁNGEL MARÍA LÓPEZ, DEL DISTRITO EDUCATIVO 06-06 MOCA, PROVINCIA ESPAILLAT, OFICIO#599/2016.</t>
  </si>
  <si>
    <t>PAGO DE LA FACTURA NCF-115000000370, POR LOS SERVICIOS DE DESAYUNOS, REFRIGERIOS Y ALQUILERES, OFRECIDOS EN LA 2DA. REUNIÓN DE LA ACTUALIZACIÓN CURRICULAR DE LA FAMILIA PROFESIONAL ACTIVIDADES FÍSICAS Y DEPORTIVAS, SEGÚN OFICIO # 0582/2016. POSEE NOTA DE CRÉDITO NCF-11500000005 A FAVOR DEL MINERD.</t>
  </si>
  <si>
    <t>PAGO DE LA FACTURA NCF-11500000342, POR SERVICIOS DE REFRIGERIO, ALMUERZO Y ALQUILERES, EN LA TERCERA REUNIÓN DE LA ACTUALIZACIÓN Y REVISION CURRICULAR DE LA FAMILIA PROFESIONAL ELECTRICIDAD, ELECTRÓNICA Y REFRIGERACIÓN, SOLICITADO POR LA DIRECTORA  DE TÉCNICO PROFESIONAL, SEGÚUN OFICIO#491/2016. (NOTA DE CRÉDITO NCF-10400000003, A FAVOR DEL MINISTERIO DE EDUCACIÓN).</t>
  </si>
  <si>
    <t>REPOSICIÓN FONDOS LIQUIDABLES, ASIGNADOS AL VICEMINISTERIO DE ASUNTOS TÉCNICOS PEDAGOGICOS, SEGÚN OFICIO #151/2016, RECIBOS Nos. 189 HASTA 201 ANEXOS.*</t>
  </si>
  <si>
    <t>NOTA DE CRÉDITO DE LA FACTURA NCF-115000000343, POR LOS SERVICIOS DE DESAYUNOS, REFRIGERIOS Y ALQUILERES, OFRECIDOS EN LA REUNIÓN CON LOS GOBERNADORES CIVILES DEL PAIS, SOLICITADO POR EL LIC. LIBERTAD FERNANDEZ, DIRECTORA DEL DESPACHO, SEGÚN OFICIO # 0580/2016. POSEE NOTA DE CRÉDITO NCF-11500000013 A FAVOR DEL MINERD.</t>
  </si>
  <si>
    <t>PAGO DE LA FACTURA NCF-11500000322, POR SERVICIOS DE REFRIGERIOS, ALMUERZO Y ALQUILERES OFRECIDO EN LA  QUINTA REUNIÓN DE LA  ACTUALIZACIÓN Y REVISIÓN CURRICULAR DE LA FAMILIA PROFESIONAL FABRICACIÓN, INSTALACIÓN Y MANTENIMIENTO, SOLICITADO POR LA DIRECTORA DE TÉCNICO PROFESIONAL, OFICIO#492/2016. ( NOTA DE CRÉDITO NCF-10400000006, A FAVOR DEL MINISTERIO DE EDUCACIÓN).</t>
  </si>
  <si>
    <t>PAGO DE LA FACTURA NCF-115000000373, POR LOS SERVICIOS DE DESAYUNOS, REFRIGERIOS Y ALQUILERES, OFRECIDOS EN LA REUNIÓN CON LOS TÉCNICOS REGIONALES DEL PROGRAMA MODELO NACIONES UNIDAS DEL MINISTERIO DE EDUCACION (PMNU) SEGÚN OFICIO # 1217/2016. POSEE NOTA DE CRÉDITO NCF-11500000025 A FAVOR DEL MINERD.</t>
  </si>
  <si>
    <t>ALQUILER DEL APARTAMENTO NO.4-B, 4TO. PISO DEL CONDOMINIO TORRE GIL ROMA XV, UBICADO EN LA CALLE EL VERGEL No. 48, ESQ. AVENIDA ORTEGA Y GASSET, URBANIZACIÓN EL VERGEL, SANTO DOMINGO, DISTRITO NACIONAL, REP. DOM; PARA ALOJAR AL DIRECTOR DE CONTABILIDAD DE ESTE MINISTERIO DE EDUCACIÓN, CORRESP. AL PERÍODO DESDE 26 DE  JUNIO  AL 25 DE JULIO 2016, A RAZÓN DE US$1,030.83 MAS ITBIS C/MES, A UNA TAZA DE 45.9327, SEGÚN CONTRATO # 113/2014, OFICIO # 501/2016.</t>
  </si>
  <si>
    <t>ALQUILER DEL APARTAMENTO NO.4-B, 4TO. PISO DEL CONDOMINIO TORRE GIL ROMA XV, UBICADO EN LA CALLE EL VERGEL No. 48, ESQ. AVENIDA ORTEGA Y GASSET, URBANIZACIÓN EL VERGEL, SANTO DOMINGO, DISTRITO NACIONAL, REP. DOM; PARA ALOJAR AL DIRECTOR DE CONTABILIDAD DE ESTE MINISTERIO DE EDUCACION, CORRESP. AL PERIODO DESDE 25 DE JULIO/2016 AL 25 DE AGOSTO/ 2016, A RAZON DE US$1,030.83 MAS ITBIS C/MES, A UNA TAZA DE 45.9328, SEGÚN CONTRATO # 113/2014, OFICIO # 527/2016.</t>
  </si>
  <si>
    <t>PAGO PARA CUBRIR GASTOS DE ALIMENTACIÓN, REFRIGERIOS Y TRANSPORTE EN LA REALIZACIÓN DE TALLER DE INDUCCIÓN A LOS DIRECTORES DE CENTROS EDUCATIVOS Y EQUIPO DE GESTION DE LOS CENTROS DE JORNADA ESCOLAR EXTENDIDA, A REALIZARSE EN  DIFERENTES DISTRITOS DEL PAÍS. SEGÚN OFICIO #163/2016 Y ANEXOS. *TRANSFERIR A LA CUENTA DE LAS JUNTA REGIONALES.*</t>
  </si>
  <si>
    <t>COMISIÓN POR MANEJO BANCARIO</t>
  </si>
  <si>
    <t>COMISIÓN POR MANEJO DE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</si>
</sst>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39" fontId="6" fillId="0" borderId="7" xfId="0" applyNumberFormat="1" applyFont="1" applyBorder="1" applyAlignment="1">
      <alignment horizontal="center" vertical="center"/>
    </xf>
    <xf numFmtId="14" fontId="5" fillId="0" borderId="7" xfId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4" fontId="5" fillId="0" borderId="7" xfId="0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wrapText="1"/>
    </xf>
    <xf numFmtId="14" fontId="5" fillId="0" borderId="7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wrapText="1"/>
    </xf>
    <xf numFmtId="0" fontId="9" fillId="2" borderId="7" xfId="0" applyFont="1" applyFill="1" applyBorder="1"/>
    <xf numFmtId="164" fontId="11" fillId="2" borderId="7" xfId="2" applyFont="1" applyFill="1" applyBorder="1"/>
    <xf numFmtId="0" fontId="12" fillId="0" borderId="0" xfId="0" applyFont="1"/>
    <xf numFmtId="0" fontId="1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3">
    <cellStyle name="Millares 177" xfId="2"/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1571625</xdr:colOff>
      <xdr:row>0</xdr:row>
      <xdr:rowOff>0</xdr:rowOff>
    </xdr:from>
    <xdr:to>
      <xdr:col>3</xdr:col>
      <xdr:colOff>2352675</xdr:colOff>
      <xdr:row>3</xdr:row>
      <xdr:rowOff>66675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409575</xdr:colOff>
      <xdr:row>3</xdr:row>
      <xdr:rowOff>76200</xdr:rowOff>
    </xdr:from>
    <xdr:to>
      <xdr:col>4</xdr:col>
      <xdr:colOff>238125</xdr:colOff>
      <xdr:row>6</xdr:row>
      <xdr:rowOff>19050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3067050" y="6477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47"/>
  <sheetViews>
    <sheetView tabSelected="1" topLeftCell="A29" zoomScaleNormal="100" workbookViewId="0">
      <selection activeCell="D32" sqref="D32"/>
    </sheetView>
  </sheetViews>
  <sheetFormatPr baseColWidth="10" defaultColWidth="9.140625" defaultRowHeight="15" x14ac:dyDescent="0.25"/>
  <cols>
    <col min="1" max="1" width="2.140625" customWidth="1"/>
    <col min="2" max="2" width="10.28515625" customWidth="1"/>
    <col min="3" max="3" width="27.42578125" customWidth="1"/>
    <col min="4" max="4" width="47.5703125" customWidth="1"/>
    <col min="5" max="5" width="14.7109375" customWidth="1"/>
    <col min="6" max="6" width="16.7109375" customWidth="1"/>
    <col min="7" max="7" width="17.5703125" customWidth="1"/>
  </cols>
  <sheetData>
    <row r="6" spans="1:7" ht="12" customHeight="1" x14ac:dyDescent="0.25"/>
    <row r="7" spans="1:7" x14ac:dyDescent="0.25">
      <c r="A7" s="26" t="s">
        <v>0</v>
      </c>
      <c r="B7" s="26"/>
      <c r="C7" s="26"/>
      <c r="D7" s="26"/>
      <c r="E7" s="26"/>
      <c r="F7" s="26"/>
      <c r="G7" s="26"/>
    </row>
    <row r="8" spans="1:7" ht="16.5" x14ac:dyDescent="0.3">
      <c r="A8" s="27" t="s">
        <v>1</v>
      </c>
      <c r="B8" s="27"/>
      <c r="C8" s="27"/>
      <c r="D8" s="27"/>
      <c r="E8" s="27"/>
      <c r="F8" s="27"/>
      <c r="G8" s="27"/>
    </row>
    <row r="9" spans="1:7" s="1" customFormat="1" ht="16.5" x14ac:dyDescent="0.3">
      <c r="A9" s="27" t="s">
        <v>2</v>
      </c>
      <c r="B9" s="27"/>
      <c r="C9" s="27"/>
      <c r="D9" s="27"/>
      <c r="E9" s="27"/>
      <c r="F9" s="27"/>
      <c r="G9" s="27"/>
    </row>
    <row r="10" spans="1:7" x14ac:dyDescent="0.25">
      <c r="A10" s="28" t="s">
        <v>3</v>
      </c>
      <c r="B10" s="28"/>
      <c r="C10" s="28"/>
      <c r="D10" s="28"/>
      <c r="E10" s="28"/>
      <c r="F10" s="28"/>
      <c r="G10" s="28"/>
    </row>
    <row r="11" spans="1:7" ht="16.5" x14ac:dyDescent="0.25">
      <c r="A11" s="29"/>
      <c r="B11" s="32" t="s">
        <v>4</v>
      </c>
      <c r="C11" s="33"/>
      <c r="D11" s="33"/>
      <c r="E11" s="33"/>
      <c r="F11" s="33"/>
      <c r="G11" s="34"/>
    </row>
    <row r="12" spans="1:7" ht="16.5" x14ac:dyDescent="0.25">
      <c r="A12" s="30"/>
      <c r="B12" s="32"/>
      <c r="C12" s="33"/>
      <c r="D12" s="34"/>
      <c r="E12" s="32" t="s">
        <v>5</v>
      </c>
      <c r="F12" s="34"/>
      <c r="G12" s="2"/>
    </row>
    <row r="13" spans="1:7" ht="16.5" x14ac:dyDescent="0.25">
      <c r="A13" s="31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4"/>
      <c r="C14" s="3"/>
      <c r="D14" s="5"/>
      <c r="E14" s="3"/>
      <c r="F14" s="4"/>
      <c r="G14" s="6">
        <v>6559065.4800000004</v>
      </c>
    </row>
    <row r="15" spans="1:7" ht="60.75" x14ac:dyDescent="0.25">
      <c r="A15" s="3"/>
      <c r="B15" s="7">
        <v>42591</v>
      </c>
      <c r="C15" s="8" t="s">
        <v>12</v>
      </c>
      <c r="D15" s="9" t="s">
        <v>39</v>
      </c>
      <c r="E15" s="10"/>
      <c r="F15" s="10">
        <v>200600</v>
      </c>
      <c r="G15" s="10">
        <f>+G14+E15-F15</f>
        <v>6358465.4800000004</v>
      </c>
    </row>
    <row r="16" spans="1:7" ht="36.75" x14ac:dyDescent="0.25">
      <c r="A16" s="3"/>
      <c r="B16" s="7">
        <v>42592</v>
      </c>
      <c r="C16" s="11" t="s">
        <v>13</v>
      </c>
      <c r="D16" s="12" t="s">
        <v>40</v>
      </c>
      <c r="E16" s="3"/>
      <c r="F16" s="10">
        <v>24078.94</v>
      </c>
      <c r="G16" s="10">
        <f t="shared" ref="G16:G35" si="0">+G15+E16-F16</f>
        <v>6334386.54</v>
      </c>
    </row>
    <row r="17" spans="1:7" ht="102.75" customHeight="1" x14ac:dyDescent="0.25">
      <c r="A17" s="3"/>
      <c r="B17" s="7">
        <v>42592</v>
      </c>
      <c r="C17" s="11" t="s">
        <v>14</v>
      </c>
      <c r="D17" s="12" t="s">
        <v>44</v>
      </c>
      <c r="E17" s="3"/>
      <c r="F17" s="10">
        <v>600000</v>
      </c>
      <c r="G17" s="10">
        <f t="shared" si="0"/>
        <v>5734386.54</v>
      </c>
    </row>
    <row r="18" spans="1:7" ht="60.75" x14ac:dyDescent="0.25">
      <c r="A18" s="3"/>
      <c r="B18" s="7">
        <v>42592</v>
      </c>
      <c r="C18" s="11" t="s">
        <v>15</v>
      </c>
      <c r="D18" s="12" t="s">
        <v>41</v>
      </c>
      <c r="E18" s="3"/>
      <c r="F18" s="10">
        <v>51450.5</v>
      </c>
      <c r="G18" s="10">
        <f t="shared" si="0"/>
        <v>5682936.04</v>
      </c>
    </row>
    <row r="19" spans="1:7" ht="84.75" x14ac:dyDescent="0.25">
      <c r="A19" s="3"/>
      <c r="B19" s="7">
        <v>42593</v>
      </c>
      <c r="C19" s="11" t="s">
        <v>16</v>
      </c>
      <c r="D19" s="12" t="s">
        <v>52</v>
      </c>
      <c r="E19" s="3"/>
      <c r="F19" s="10">
        <v>59233.8</v>
      </c>
      <c r="G19" s="10">
        <f t="shared" si="0"/>
        <v>5623702.2400000002</v>
      </c>
    </row>
    <row r="20" spans="1:7" ht="96.75" x14ac:dyDescent="0.25">
      <c r="A20" s="3"/>
      <c r="B20" s="7">
        <v>42593</v>
      </c>
      <c r="C20" s="11" t="s">
        <v>17</v>
      </c>
      <c r="D20" s="12" t="s">
        <v>50</v>
      </c>
      <c r="E20" s="3"/>
      <c r="F20" s="10">
        <v>70424.2</v>
      </c>
      <c r="G20" s="10">
        <f t="shared" si="0"/>
        <v>5553278.04</v>
      </c>
    </row>
    <row r="21" spans="1:7" ht="96.75" x14ac:dyDescent="0.25">
      <c r="A21" s="3"/>
      <c r="B21" s="7">
        <v>42593</v>
      </c>
      <c r="C21" s="11" t="s">
        <v>18</v>
      </c>
      <c r="D21" s="12" t="s">
        <v>53</v>
      </c>
      <c r="E21" s="3"/>
      <c r="F21" s="10">
        <v>47505.4</v>
      </c>
      <c r="G21" s="10">
        <f t="shared" si="0"/>
        <v>5505772.6399999997</v>
      </c>
    </row>
    <row r="22" spans="1:7" ht="84.75" x14ac:dyDescent="0.25">
      <c r="A22" s="3"/>
      <c r="B22" s="7">
        <v>42593</v>
      </c>
      <c r="C22" s="11" t="s">
        <v>19</v>
      </c>
      <c r="D22" s="12" t="s">
        <v>42</v>
      </c>
      <c r="E22" s="3"/>
      <c r="F22" s="10">
        <v>32731.919999999998</v>
      </c>
      <c r="G22" s="10">
        <f t="shared" si="0"/>
        <v>5473040.7199999997</v>
      </c>
    </row>
    <row r="23" spans="1:7" ht="36.75" x14ac:dyDescent="0.25">
      <c r="A23" s="3"/>
      <c r="B23" s="7">
        <v>42594</v>
      </c>
      <c r="C23" s="11" t="s">
        <v>20</v>
      </c>
      <c r="D23" s="12" t="s">
        <v>43</v>
      </c>
      <c r="E23" s="3"/>
      <c r="F23" s="10">
        <v>15020.31</v>
      </c>
      <c r="G23" s="10">
        <f t="shared" si="0"/>
        <v>5458020.4100000001</v>
      </c>
    </row>
    <row r="24" spans="1:7" ht="42" customHeight="1" x14ac:dyDescent="0.25">
      <c r="A24" s="3"/>
      <c r="B24" s="7">
        <v>42594</v>
      </c>
      <c r="C24" s="11" t="s">
        <v>21</v>
      </c>
      <c r="D24" s="12" t="s">
        <v>51</v>
      </c>
      <c r="E24" s="3"/>
      <c r="F24" s="10">
        <v>59882.080000000002</v>
      </c>
      <c r="G24" s="10">
        <f t="shared" si="0"/>
        <v>5398138.3300000001</v>
      </c>
    </row>
    <row r="25" spans="1:7" ht="48.75" x14ac:dyDescent="0.25">
      <c r="A25" s="3"/>
      <c r="B25" s="7">
        <v>42594</v>
      </c>
      <c r="C25" s="11" t="s">
        <v>22</v>
      </c>
      <c r="D25" s="12" t="s">
        <v>46</v>
      </c>
      <c r="E25" s="3"/>
      <c r="F25" s="10">
        <v>614800</v>
      </c>
      <c r="G25" s="10">
        <f t="shared" si="0"/>
        <v>4783338.33</v>
      </c>
    </row>
    <row r="26" spans="1:7" ht="120.75" x14ac:dyDescent="0.25">
      <c r="A26" s="3"/>
      <c r="B26" s="7">
        <v>42594</v>
      </c>
      <c r="C26" s="11" t="s">
        <v>23</v>
      </c>
      <c r="D26" s="12" t="s">
        <v>47</v>
      </c>
      <c r="E26" s="3"/>
      <c r="F26" s="10">
        <v>137072.07</v>
      </c>
      <c r="G26" s="10">
        <f t="shared" si="0"/>
        <v>4646266.26</v>
      </c>
    </row>
    <row r="27" spans="1:7" ht="60.75" x14ac:dyDescent="0.25">
      <c r="A27" s="3"/>
      <c r="B27" s="7">
        <v>42597</v>
      </c>
      <c r="C27" s="11" t="s">
        <v>24</v>
      </c>
      <c r="D27" s="12" t="s">
        <v>48</v>
      </c>
      <c r="E27" s="3"/>
      <c r="F27" s="10">
        <v>1285417.45</v>
      </c>
      <c r="G27" s="10">
        <f t="shared" si="0"/>
        <v>3360848.8099999996</v>
      </c>
    </row>
    <row r="28" spans="1:7" ht="72.75" x14ac:dyDescent="0.25">
      <c r="A28" s="3"/>
      <c r="B28" s="7">
        <v>42597</v>
      </c>
      <c r="C28" s="11" t="s">
        <v>25</v>
      </c>
      <c r="D28" s="12" t="s">
        <v>49</v>
      </c>
      <c r="E28" s="3"/>
      <c r="F28" s="10">
        <v>54768.4</v>
      </c>
      <c r="G28" s="10">
        <f t="shared" si="0"/>
        <v>3306080.4099999997</v>
      </c>
    </row>
    <row r="29" spans="1:7" ht="72.75" x14ac:dyDescent="0.25">
      <c r="A29" s="3"/>
      <c r="B29" s="7">
        <v>42597</v>
      </c>
      <c r="C29" s="11" t="s">
        <v>26</v>
      </c>
      <c r="D29" s="12" t="s">
        <v>54</v>
      </c>
      <c r="E29" s="3"/>
      <c r="F29" s="10">
        <v>59072.4</v>
      </c>
      <c r="G29" s="10">
        <f t="shared" si="0"/>
        <v>3247008.01</v>
      </c>
    </row>
    <row r="30" spans="1:7" ht="60.75" x14ac:dyDescent="0.25">
      <c r="A30" s="3"/>
      <c r="B30" s="7">
        <v>42597</v>
      </c>
      <c r="C30" s="11" t="s">
        <v>27</v>
      </c>
      <c r="D30" s="12" t="s">
        <v>45</v>
      </c>
      <c r="E30" s="3"/>
      <c r="F30" s="10">
        <v>479436.38</v>
      </c>
      <c r="G30" s="10">
        <f t="shared" si="0"/>
        <v>2767571.63</v>
      </c>
    </row>
    <row r="31" spans="1:7" ht="120.75" x14ac:dyDescent="0.25">
      <c r="A31" s="3"/>
      <c r="B31" s="7">
        <v>42601</v>
      </c>
      <c r="C31" s="11" t="s">
        <v>28</v>
      </c>
      <c r="D31" s="12" t="s">
        <v>55</v>
      </c>
      <c r="E31" s="3"/>
      <c r="F31" s="10">
        <v>42613.93</v>
      </c>
      <c r="G31" s="10">
        <f t="shared" si="0"/>
        <v>2724957.6999999997</v>
      </c>
    </row>
    <row r="32" spans="1:7" ht="120.75" x14ac:dyDescent="0.25">
      <c r="A32" s="3"/>
      <c r="B32" s="7">
        <v>42601</v>
      </c>
      <c r="C32" s="11" t="s">
        <v>29</v>
      </c>
      <c r="D32" s="12" t="s">
        <v>56</v>
      </c>
      <c r="E32" s="3"/>
      <c r="F32" s="10">
        <v>42614.04</v>
      </c>
      <c r="G32" s="10">
        <f t="shared" si="0"/>
        <v>2682343.6599999997</v>
      </c>
    </row>
    <row r="33" spans="1:7" ht="84.75" x14ac:dyDescent="0.25">
      <c r="A33" s="3"/>
      <c r="B33" s="13">
        <v>42599</v>
      </c>
      <c r="C33" s="14" t="s">
        <v>30</v>
      </c>
      <c r="D33" s="12" t="s">
        <v>57</v>
      </c>
      <c r="E33" s="3"/>
      <c r="F33" s="10">
        <v>1355120</v>
      </c>
      <c r="G33" s="10">
        <f t="shared" si="0"/>
        <v>1327223.6599999997</v>
      </c>
    </row>
    <row r="34" spans="1:7" x14ac:dyDescent="0.25">
      <c r="A34" s="3"/>
      <c r="B34" s="13">
        <v>42613</v>
      </c>
      <c r="C34" s="14" t="s">
        <v>58</v>
      </c>
      <c r="D34" s="15" t="s">
        <v>31</v>
      </c>
      <c r="E34" s="3"/>
      <c r="F34" s="10">
        <v>9009.6099999999988</v>
      </c>
      <c r="G34" s="10">
        <f t="shared" si="0"/>
        <v>1318214.0499999996</v>
      </c>
    </row>
    <row r="35" spans="1:7" x14ac:dyDescent="0.25">
      <c r="A35" s="3"/>
      <c r="B35" s="13">
        <v>42613</v>
      </c>
      <c r="C35" s="14" t="s">
        <v>58</v>
      </c>
      <c r="D35" s="16" t="s">
        <v>59</v>
      </c>
      <c r="E35" s="3"/>
      <c r="F35" s="10">
        <v>175</v>
      </c>
      <c r="G35" s="10">
        <f t="shared" si="0"/>
        <v>1318039.0499999996</v>
      </c>
    </row>
    <row r="36" spans="1:7" ht="16.5" x14ac:dyDescent="0.3">
      <c r="A36" s="23" t="s">
        <v>32</v>
      </c>
      <c r="B36" s="24"/>
      <c r="C36" s="24"/>
      <c r="D36" s="25"/>
      <c r="E36" s="17"/>
      <c r="F36" s="17"/>
      <c r="G36" s="18">
        <f>+G35</f>
        <v>1318039.0499999996</v>
      </c>
    </row>
    <row r="40" spans="1:7" x14ac:dyDescent="0.25">
      <c r="B40" s="19" t="s">
        <v>33</v>
      </c>
      <c r="C40" s="20"/>
      <c r="D40" s="20"/>
      <c r="E40" s="1" t="s">
        <v>34</v>
      </c>
    </row>
    <row r="41" spans="1:7" x14ac:dyDescent="0.25">
      <c r="B41" t="s">
        <v>35</v>
      </c>
      <c r="E41" s="21" t="s">
        <v>36</v>
      </c>
    </row>
    <row r="42" spans="1:7" x14ac:dyDescent="0.25">
      <c r="B42" s="22" t="s">
        <v>37</v>
      </c>
      <c r="E42" s="22" t="s">
        <v>38</v>
      </c>
    </row>
    <row r="45" spans="1:7" x14ac:dyDescent="0.25">
      <c r="B45" s="1"/>
    </row>
    <row r="47" spans="1:7" x14ac:dyDescent="0.25">
      <c r="B47" s="22"/>
    </row>
  </sheetData>
  <mergeCells count="9">
    <mergeCell ref="A36:D3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APOYO-POLITICA SECT FASE 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2016-09-20T13:16:39Z</dcterms:created>
  <dcterms:modified xsi:type="dcterms:W3CDTF">2016-09-21T14:53:56Z</dcterms:modified>
</cp:coreProperties>
</file>